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rom C\Рабочий стол\ПЗ 2019\Консолидация 2019-2\Поставка деревянных опор\Приложение №1\"/>
    </mc:Choice>
  </mc:AlternateContent>
  <bookViews>
    <workbookView xWindow="-15" yWindow="-15" windowWidth="28830" windowHeight="6405" activeTab="1"/>
  </bookViews>
  <sheets>
    <sheet name="кол-во" sheetId="3" r:id="rId1"/>
    <sheet name="Условия поставки" sheetId="2" r:id="rId2"/>
  </sheets>
  <definedNames>
    <definedName name="_xlnm._FilterDatabase" localSheetId="0" hidden="1">'кол-во'!$A$4:$T$12</definedName>
  </definedNames>
  <calcPr calcId="152511" calcOnSave="0"/>
</workbook>
</file>

<file path=xl/calcChain.xml><?xml version="1.0" encoding="utf-8"?>
<calcChain xmlns="http://schemas.openxmlformats.org/spreadsheetml/2006/main">
  <c r="H12" i="3" l="1"/>
  <c r="T5" i="3"/>
  <c r="T7" i="3" l="1"/>
  <c r="T8" i="3"/>
  <c r="T9" i="3"/>
  <c r="T10" i="3"/>
  <c r="T11" i="3"/>
  <c r="T6" i="3" l="1"/>
  <c r="I12" i="3"/>
  <c r="J12" i="3"/>
  <c r="L12" i="3"/>
  <c r="M12" i="3"/>
  <c r="N12" i="3"/>
  <c r="O12" i="3"/>
  <c r="Q12" i="3"/>
  <c r="S12" i="3"/>
  <c r="T12" i="3" l="1"/>
  <c r="R12" i="3" l="1"/>
  <c r="P12" i="3"/>
  <c r="K12" i="3"/>
</calcChain>
</file>

<file path=xl/sharedStrings.xml><?xml version="1.0" encoding="utf-8"?>
<sst xmlns="http://schemas.openxmlformats.org/spreadsheetml/2006/main" count="151" uniqueCount="83">
  <si>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</si>
  <si>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</si>
  <si>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</si>
  <si>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</si>
  <si>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</si>
  <si>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</si>
  <si>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Адрес доставки</t>
  </si>
  <si>
    <t>№</t>
  </si>
  <si>
    <t>Филиал</t>
  </si>
  <si>
    <t>Номер лота</t>
  </si>
  <si>
    <t>Владимирэнерго</t>
  </si>
  <si>
    <t>Ивэнерго</t>
  </si>
  <si>
    <t>Калугаэнерго</t>
  </si>
  <si>
    <t>Кировэнерго</t>
  </si>
  <si>
    <t>Нижновэнерго</t>
  </si>
  <si>
    <t>Рязаньэнерго</t>
  </si>
  <si>
    <t>Тулэнерго</t>
  </si>
  <si>
    <t>Удмуртэнерго</t>
  </si>
  <si>
    <t>филиал "Ивэнерго" ПАО "МРСК Центра и Приволжья", ПО "Тейковские сети" г. Тейково, ул. Шоссейная д. 12.</t>
  </si>
  <si>
    <t>филиал "Ивэнерго" ПАО "МРСК Центра и Приволжья", ПО "Кинешемские электрические сети" г. Кинешма, ул. Желябова, д. 74 "Г"</t>
  </si>
  <si>
    <t>ПО "Арзамасские ЭС"</t>
  </si>
  <si>
    <t>филиал "Нижновэнерго" ПАО "МРСК Центра и Приволжья", г. Арзамас, ул. Севастопольская, дом 44</t>
  </si>
  <si>
    <t>ПО "Балахнинские ЭС"</t>
  </si>
  <si>
    <t>филиал "Нижновэнерго" ПАО "МРСК Центра и Приволжья", г. Балахна, ул. Свердлова, дом 29</t>
  </si>
  <si>
    <t>ПО "Дзержинские ЭС"</t>
  </si>
  <si>
    <t>филиал "Нижновэнерго" ПАО "МРСК Центра и Приволжья", г. Дзержинск, пр-т Ленина, дом 108</t>
  </si>
  <si>
    <t>ПО "Кстовские ЭС"</t>
  </si>
  <si>
    <t>филиал "Нижновэнерго" ПАО "МРСК Центра и Приволжья", г. Кстово, ул. Лесная, д. 1</t>
  </si>
  <si>
    <t>ПО "Центральные ЭС"</t>
  </si>
  <si>
    <t>филиал "Нижновэнерго" ПАО "МРСК Центра и Приволжья", г. Н.Новгород, московский р-он. Проспект Героев, дом 56а (заезд со стороны ул. Березовская, дом 45Б)</t>
  </si>
  <si>
    <t>ПО "Южные электрические сети"</t>
  </si>
  <si>
    <t>филиал "Нижновэнерго" ПАО "МРСК Центра и Приволжья", г. Навашино, ул. Л.Толстого, дом 31</t>
  </si>
  <si>
    <t>ПО "Семеновские ЭС"</t>
  </si>
  <si>
    <t>филиал "Нижновэнерго" ПАО "МРСК Центра и Приволжья", г. Семенов, ул. Чернышевского, дом 85</t>
  </si>
  <si>
    <t>ПО "Сергачские ЭС"</t>
  </si>
  <si>
    <t>филиал "Нижновэнерго" ПАО "МРСК Центра и Приволжья", г. Сергач, ул. Выездная, дм 18</t>
  </si>
  <si>
    <t>ПО "Уренские ЭС"</t>
  </si>
  <si>
    <t>филиал "Нижновэнерго" ПАО "МРСК Центра и Приволжья", г. Урень, ул. Ленина, дом 268</t>
  </si>
  <si>
    <t>ИТОГО</t>
  </si>
  <si>
    <t>ПАО "МРСК Центра и Приволжья"</t>
  </si>
  <si>
    <t>Владиимрэнерго</t>
  </si>
  <si>
    <t>кол-во к закупке</t>
  </si>
  <si>
    <t>сумма закупки, без НДС, руб.</t>
  </si>
  <si>
    <t>Мариэнерго</t>
  </si>
  <si>
    <t>Удмуртэнего</t>
  </si>
  <si>
    <t>Автотранспортом Поставщика до склада Покуптеля</t>
  </si>
  <si>
    <t>Семеновский участок</t>
  </si>
  <si>
    <t>филиал "Мариэнерго" ПАО "МРСК Центра и Приволжья", Республика Марий Эл, г.Йошкар-Ола, ул.Машиностроителей, д.123</t>
  </si>
  <si>
    <t>Автотранспортом Поставщика до склада Покупателя</t>
  </si>
  <si>
    <t>Сернурский участок</t>
  </si>
  <si>
    <t xml:space="preserve">филиал "Мариэнерго" ПАО "МРСК Центра и Приволжья", Республика Марий Эл, пгт. Сернур,        ул. Заводская, д. 36. </t>
  </si>
  <si>
    <t>Горномарийский участок</t>
  </si>
  <si>
    <t>филиал "Мариэнерго" ПАО "МРСК Центра и Приволжья", Республика Марий Эл, г. Козьмодемьянск, ул.Промышленная, д 40.</t>
  </si>
  <si>
    <t>205А</t>
  </si>
  <si>
    <t>Деревянные опоры</t>
  </si>
  <si>
    <t>филиал "Владимирэнерго" ПАО "МРСК Центра и Приволжья",  Владимирская обл., пос. Боголюбово, ул. Пушкина, 3 а</t>
  </si>
  <si>
    <t>филиал "Ивэнерго" ПАО "МРСК Центра и Приволжья", г.Иваново, ул. Отдельная, территория ПС "Ив-6"</t>
  </si>
  <si>
    <t>филиал "Удмуртэнерго" ПАО "МРСК Центр и Приволжья", г. Ижевск, Воткинское шоссе, 105</t>
  </si>
  <si>
    <t>филиал "Удмуртэнерго" ПАО "МРСК Центр и Приволжья", г. Глазов, ул. Драгунова, 77</t>
  </si>
  <si>
    <t>филиал "Удмуртэнерго" ПАО "МРСК Центр и Приволжья", г. Ижевск, ул. Гагарина, 44</t>
  </si>
  <si>
    <t>2024006</t>
  </si>
  <si>
    <t>Опора деревянная пропитанная 9,5м</t>
  </si>
  <si>
    <t>шт</t>
  </si>
  <si>
    <t>115002593</t>
  </si>
  <si>
    <t>2073895</t>
  </si>
  <si>
    <t>Опора деревянная пропитанная 11м</t>
  </si>
  <si>
    <t>115036462</t>
  </si>
  <si>
    <t>2346909</t>
  </si>
  <si>
    <t>Опора деревянная пропитанная 6,5м</t>
  </si>
  <si>
    <t>115036490</t>
  </si>
  <si>
    <t>2347012</t>
  </si>
  <si>
    <t>Опора деревянная пропитанная 13м</t>
  </si>
  <si>
    <t>115036496</t>
  </si>
  <si>
    <t>2347042</t>
  </si>
  <si>
    <t>Опора деревянная пропитанная 8,5м</t>
  </si>
  <si>
    <t>115036500</t>
  </si>
  <si>
    <t>Опора деревянная пропитанная 7,5м</t>
  </si>
  <si>
    <t>филиал "Кировэнерго" ПАО "МРСК Центра и Приволжья", Кировская обл., г. Киров, ул. Московская 98 (Производственное отделение Северные электрические сети)</t>
  </si>
  <si>
    <t>филиал "Кировэнерго" ПАО "МРСК Центра и Приволжья", Кировская обл., г. Киров, ул. Щорса 62а (Производственное отделение Южные электрические сети)</t>
  </si>
  <si>
    <t>филиал "Кировэнерго" ПАО "МРСК Центра и Приволжья", Кировская обл., г. Котельнич, ул. Победы 108 (Производственное отделение Западные электрические сети)</t>
  </si>
  <si>
    <t>филиал "Кировэнерго" ПАО "МРСК Центра и Приволжья", Кировская обл., г. Яранск, ул. Энергетиков 4 (Производственное отделение Яранские электрические сети)</t>
  </si>
  <si>
    <t>филиал "Кировэнерго" ПАО "МРСК Центра и Приволжья", Кировская обл., г. Вятские Поляны, ул. Энергетиков 4 (Производственное отделение Вятскополянские электрические сети)</t>
  </si>
  <si>
    <t>В течение 10 календарных дней с момента подачи заявки от филиала, в период с 01.01.2020 г. по 31.12.2020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</si>
</sst>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b/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0">
    <xf numFmtId="0" fontId="0" fillId="0" borderId="0" xfId="0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4" fontId="8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4" fontId="3" fillId="0" borderId="1" xfId="0" applyNumberFormat="1" applyFont="1" applyFill="1" applyBorder="1" applyAlignment="1">
      <alignment horizontal="left" vertical="center" wrapText="1"/>
    </xf>
    <xf numFmtId="4" fontId="3" fillId="0" borderId="3" xfId="0" applyNumberFormat="1" applyFont="1" applyFill="1" applyBorder="1" applyAlignment="1">
      <alignment horizontal="left" vertical="center" wrapText="1"/>
    </xf>
    <xf numFmtId="4" fontId="3" fillId="0" borderId="4" xfId="0" applyNumberFormat="1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9" fillId="2" borderId="0" xfId="0" applyFont="1" applyFill="1"/>
    <xf numFmtId="0" fontId="9" fillId="2" borderId="0" xfId="0" applyFont="1" applyFill="1" applyBorder="1"/>
    <xf numFmtId="0" fontId="5" fillId="2" borderId="0" xfId="0" applyFont="1" applyFill="1"/>
    <xf numFmtId="0" fontId="5" fillId="2" borderId="0" xfId="0" applyFont="1" applyFill="1" applyBorder="1"/>
    <xf numFmtId="0" fontId="6" fillId="2" borderId="0" xfId="0" applyNumberFormat="1" applyFont="1" applyFill="1" applyAlignment="1">
      <alignment vertical="center" wrapText="1"/>
    </xf>
    <xf numFmtId="0" fontId="6" fillId="2" borderId="2" xfId="0" applyNumberFormat="1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4" fontId="6" fillId="2" borderId="2" xfId="0" applyNumberFormat="1" applyFont="1" applyFill="1" applyBorder="1" applyAlignment="1">
      <alignment vertical="center" wrapText="1"/>
    </xf>
    <xf numFmtId="0" fontId="6" fillId="2" borderId="0" xfId="0" applyFont="1" applyFill="1" applyAlignment="1">
      <alignment vertical="center" wrapText="1"/>
    </xf>
    <xf numFmtId="0" fontId="0" fillId="2" borderId="0" xfId="0" applyFill="1"/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2"/>
  <sheetViews>
    <sheetView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S3" sqref="S3"/>
    </sheetView>
  </sheetViews>
  <sheetFormatPr defaultRowHeight="15" x14ac:dyDescent="0.25"/>
  <cols>
    <col min="1" max="1" width="5.5703125" style="39" customWidth="1"/>
    <col min="2" max="2" width="9.28515625" style="39" bestFit="1" customWidth="1"/>
    <col min="3" max="3" width="8.85546875" style="39" customWidth="1"/>
    <col min="4" max="4" width="17" style="39" customWidth="1"/>
    <col min="5" max="6" width="0" style="39" hidden="1" customWidth="1"/>
    <col min="7" max="7" width="6.28515625" style="39" customWidth="1"/>
    <col min="8" max="9" width="9.140625" style="39" customWidth="1"/>
    <col min="10" max="10" width="9.140625" style="39" hidden="1" customWidth="1"/>
    <col min="11" max="11" width="12.28515625" style="39" hidden="1" customWidth="1"/>
    <col min="12" max="14" width="9.140625" style="39" customWidth="1"/>
    <col min="15" max="15" width="9.140625" style="39" hidden="1" customWidth="1"/>
    <col min="16" max="16" width="13.7109375" style="39" hidden="1" customWidth="1"/>
    <col min="17" max="17" width="9.140625" style="39" hidden="1" customWidth="1"/>
    <col min="18" max="18" width="11.28515625" style="39" hidden="1" customWidth="1"/>
    <col min="19" max="16384" width="9.140625" style="39"/>
  </cols>
  <sheetData>
    <row r="1" spans="1:20" s="25" customFormat="1" ht="12.75" x14ac:dyDescent="0.2">
      <c r="B1" s="25" t="s">
        <v>53</v>
      </c>
      <c r="D1" s="25" t="s">
        <v>54</v>
      </c>
      <c r="H1" s="26"/>
      <c r="I1" s="26"/>
      <c r="J1" s="26"/>
      <c r="K1" s="26"/>
      <c r="L1" s="26"/>
      <c r="M1" s="26"/>
    </row>
    <row r="2" spans="1:20" s="27" customFormat="1" ht="11.25" x14ac:dyDescent="0.2">
      <c r="D2" s="27" t="s">
        <v>39</v>
      </c>
      <c r="H2" s="28"/>
      <c r="I2" s="28"/>
      <c r="J2" s="28"/>
      <c r="K2" s="28"/>
      <c r="L2" s="28"/>
      <c r="M2" s="28"/>
    </row>
    <row r="3" spans="1:20" s="29" customFormat="1" ht="18" customHeight="1" x14ac:dyDescent="0.25">
      <c r="H3" s="30" t="s">
        <v>40</v>
      </c>
      <c r="I3" s="30" t="s">
        <v>11</v>
      </c>
      <c r="J3" s="30" t="s">
        <v>12</v>
      </c>
      <c r="K3" s="30"/>
      <c r="L3" s="30" t="s">
        <v>13</v>
      </c>
      <c r="M3" s="30" t="s">
        <v>43</v>
      </c>
      <c r="N3" s="30" t="s">
        <v>14</v>
      </c>
      <c r="O3" s="30" t="s">
        <v>15</v>
      </c>
      <c r="P3" s="30"/>
      <c r="Q3" s="30" t="s">
        <v>16</v>
      </c>
      <c r="R3" s="30"/>
      <c r="S3" s="30" t="s">
        <v>44</v>
      </c>
      <c r="T3" s="30" t="s">
        <v>38</v>
      </c>
    </row>
    <row r="4" spans="1:20" s="15" customFormat="1" ht="36.75" customHeight="1" x14ac:dyDescent="0.25">
      <c r="A4" s="11" t="s">
        <v>7</v>
      </c>
      <c r="B4" s="31" t="s">
        <v>0</v>
      </c>
      <c r="C4" s="31"/>
      <c r="D4" s="31" t="s">
        <v>1</v>
      </c>
      <c r="E4" s="31" t="s">
        <v>9</v>
      </c>
      <c r="F4" s="32" t="s">
        <v>3</v>
      </c>
      <c r="G4" s="31" t="s">
        <v>2</v>
      </c>
      <c r="H4" s="32" t="s">
        <v>41</v>
      </c>
      <c r="I4" s="32" t="s">
        <v>41</v>
      </c>
      <c r="J4" s="32" t="s">
        <v>41</v>
      </c>
      <c r="K4" s="32" t="s">
        <v>42</v>
      </c>
      <c r="L4" s="32" t="s">
        <v>41</v>
      </c>
      <c r="M4" s="32" t="s">
        <v>41</v>
      </c>
      <c r="N4" s="32" t="s">
        <v>41</v>
      </c>
      <c r="O4" s="32" t="s">
        <v>41</v>
      </c>
      <c r="P4" s="32" t="s">
        <v>42</v>
      </c>
      <c r="Q4" s="32" t="s">
        <v>41</v>
      </c>
      <c r="R4" s="32" t="s">
        <v>42</v>
      </c>
      <c r="S4" s="32" t="s">
        <v>41</v>
      </c>
      <c r="T4" s="32" t="s">
        <v>41</v>
      </c>
    </row>
    <row r="5" spans="1:20" s="15" customFormat="1" ht="28.5" customHeight="1" x14ac:dyDescent="0.25">
      <c r="A5" s="11">
        <v>1</v>
      </c>
      <c r="B5" s="12">
        <v>115000554</v>
      </c>
      <c r="C5" s="12" t="s">
        <v>60</v>
      </c>
      <c r="D5" s="13" t="s">
        <v>61</v>
      </c>
      <c r="E5" s="13"/>
      <c r="F5" s="14"/>
      <c r="G5" s="14" t="s">
        <v>62</v>
      </c>
      <c r="H5" s="10">
        <v>77</v>
      </c>
      <c r="I5" s="10">
        <v>457</v>
      </c>
      <c r="J5" s="10"/>
      <c r="K5" s="10"/>
      <c r="L5" s="10">
        <v>270</v>
      </c>
      <c r="M5" s="10">
        <v>372</v>
      </c>
      <c r="N5" s="10">
        <v>255</v>
      </c>
      <c r="O5" s="10"/>
      <c r="P5" s="10"/>
      <c r="Q5" s="10"/>
      <c r="R5" s="10"/>
      <c r="S5" s="10">
        <v>5</v>
      </c>
      <c r="T5" s="10">
        <f t="shared" ref="T5:T11" si="0">H5+I5+J5+L5+M5+N5+O5+Q5+S5</f>
        <v>1436</v>
      </c>
    </row>
    <row r="6" spans="1:20" s="15" customFormat="1" ht="28.5" customHeight="1" x14ac:dyDescent="0.25">
      <c r="A6" s="11">
        <v>2</v>
      </c>
      <c r="B6" s="12" t="s">
        <v>63</v>
      </c>
      <c r="C6" s="12" t="s">
        <v>64</v>
      </c>
      <c r="D6" s="13" t="s">
        <v>65</v>
      </c>
      <c r="E6" s="13"/>
      <c r="F6" s="14"/>
      <c r="G6" s="14" t="s">
        <v>62</v>
      </c>
      <c r="H6" s="10">
        <v>2</v>
      </c>
      <c r="I6" s="10">
        <v>111</v>
      </c>
      <c r="J6" s="10"/>
      <c r="K6" s="10"/>
      <c r="L6" s="10">
        <v>842</v>
      </c>
      <c r="M6" s="10">
        <v>88</v>
      </c>
      <c r="N6" s="10">
        <v>87</v>
      </c>
      <c r="O6" s="10"/>
      <c r="P6" s="10"/>
      <c r="Q6" s="10"/>
      <c r="R6" s="10"/>
      <c r="S6" s="10">
        <v>150</v>
      </c>
      <c r="T6" s="10">
        <f t="shared" si="0"/>
        <v>1280</v>
      </c>
    </row>
    <row r="7" spans="1:20" s="15" customFormat="1" ht="28.5" customHeight="1" x14ac:dyDescent="0.25">
      <c r="A7" s="11"/>
      <c r="B7" s="12" t="s">
        <v>63</v>
      </c>
      <c r="C7" s="12" t="s">
        <v>64</v>
      </c>
      <c r="D7" s="13" t="s">
        <v>65</v>
      </c>
      <c r="E7" s="13"/>
      <c r="F7" s="14"/>
      <c r="G7" s="14" t="s">
        <v>62</v>
      </c>
      <c r="H7" s="10"/>
      <c r="I7" s="10"/>
      <c r="J7" s="10"/>
      <c r="K7" s="10"/>
      <c r="L7" s="10">
        <v>60</v>
      </c>
      <c r="M7" s="10"/>
      <c r="N7" s="10"/>
      <c r="O7" s="10"/>
      <c r="P7" s="10"/>
      <c r="Q7" s="10"/>
      <c r="R7" s="10"/>
      <c r="S7" s="10"/>
      <c r="T7" s="10">
        <f t="shared" si="0"/>
        <v>60</v>
      </c>
    </row>
    <row r="8" spans="1:20" s="15" customFormat="1" ht="28.5" customHeight="1" x14ac:dyDescent="0.25">
      <c r="A8" s="11">
        <v>3</v>
      </c>
      <c r="B8" s="12" t="s">
        <v>66</v>
      </c>
      <c r="C8" s="12" t="s">
        <v>67</v>
      </c>
      <c r="D8" s="13" t="s">
        <v>68</v>
      </c>
      <c r="E8" s="13"/>
      <c r="F8" s="14"/>
      <c r="G8" s="14" t="s">
        <v>62</v>
      </c>
      <c r="H8" s="10"/>
      <c r="I8" s="10">
        <v>100</v>
      </c>
      <c r="J8" s="10"/>
      <c r="K8" s="10"/>
      <c r="L8" s="10">
        <v>119</v>
      </c>
      <c r="M8" s="10"/>
      <c r="N8" s="10">
        <v>171</v>
      </c>
      <c r="O8" s="10"/>
      <c r="P8" s="10"/>
      <c r="Q8" s="10"/>
      <c r="R8" s="10"/>
      <c r="S8" s="10"/>
      <c r="T8" s="10">
        <f t="shared" si="0"/>
        <v>390</v>
      </c>
    </row>
    <row r="9" spans="1:20" s="15" customFormat="1" ht="28.5" customHeight="1" x14ac:dyDescent="0.25">
      <c r="A9" s="11">
        <v>4</v>
      </c>
      <c r="B9" s="12" t="s">
        <v>69</v>
      </c>
      <c r="C9" s="12" t="s">
        <v>70</v>
      </c>
      <c r="D9" s="13" t="s">
        <v>71</v>
      </c>
      <c r="E9" s="13"/>
      <c r="F9" s="14"/>
      <c r="G9" s="14" t="s">
        <v>62</v>
      </c>
      <c r="H9" s="10"/>
      <c r="I9" s="10">
        <v>10</v>
      </c>
      <c r="J9" s="10"/>
      <c r="K9" s="10"/>
      <c r="L9" s="10">
        <v>47</v>
      </c>
      <c r="M9" s="10">
        <v>2</v>
      </c>
      <c r="N9" s="10">
        <v>1</v>
      </c>
      <c r="O9" s="10"/>
      <c r="P9" s="10"/>
      <c r="Q9" s="10"/>
      <c r="R9" s="10"/>
      <c r="S9" s="10"/>
      <c r="T9" s="10">
        <f t="shared" si="0"/>
        <v>60</v>
      </c>
    </row>
    <row r="10" spans="1:20" s="15" customFormat="1" ht="28.5" customHeight="1" x14ac:dyDescent="0.25">
      <c r="A10" s="11">
        <v>5</v>
      </c>
      <c r="B10" s="12" t="s">
        <v>72</v>
      </c>
      <c r="C10" s="12" t="s">
        <v>73</v>
      </c>
      <c r="D10" s="13" t="s">
        <v>74</v>
      </c>
      <c r="E10" s="13"/>
      <c r="F10" s="14"/>
      <c r="G10" s="14" t="s">
        <v>62</v>
      </c>
      <c r="H10" s="10"/>
      <c r="I10" s="10">
        <v>25</v>
      </c>
      <c r="J10" s="10"/>
      <c r="K10" s="10"/>
      <c r="L10" s="10">
        <v>267</v>
      </c>
      <c r="M10" s="10">
        <v>154</v>
      </c>
      <c r="N10" s="10">
        <v>254</v>
      </c>
      <c r="O10" s="10"/>
      <c r="P10" s="10"/>
      <c r="Q10" s="10"/>
      <c r="R10" s="10"/>
      <c r="S10" s="10">
        <v>1</v>
      </c>
      <c r="T10" s="10">
        <f t="shared" si="0"/>
        <v>701</v>
      </c>
    </row>
    <row r="11" spans="1:20" s="15" customFormat="1" ht="28.5" customHeight="1" x14ac:dyDescent="0.25">
      <c r="A11" s="11">
        <v>6</v>
      </c>
      <c r="B11" s="12" t="s">
        <v>75</v>
      </c>
      <c r="C11" s="12">
        <v>2347071</v>
      </c>
      <c r="D11" s="13" t="s">
        <v>76</v>
      </c>
      <c r="E11" s="13"/>
      <c r="F11" s="14"/>
      <c r="G11" s="14" t="s">
        <v>62</v>
      </c>
      <c r="H11" s="10"/>
      <c r="I11" s="10">
        <v>9</v>
      </c>
      <c r="J11" s="10"/>
      <c r="K11" s="10"/>
      <c r="L11" s="10"/>
      <c r="M11" s="10"/>
      <c r="N11" s="10">
        <v>28</v>
      </c>
      <c r="O11" s="10"/>
      <c r="P11" s="10"/>
      <c r="Q11" s="10"/>
      <c r="R11" s="10"/>
      <c r="S11" s="10"/>
      <c r="T11" s="10">
        <f t="shared" si="0"/>
        <v>37</v>
      </c>
    </row>
    <row r="12" spans="1:20" s="38" customFormat="1" ht="19.5" customHeight="1" x14ac:dyDescent="0.25">
      <c r="A12" s="33"/>
      <c r="B12" s="34"/>
      <c r="C12" s="35"/>
      <c r="D12" s="36"/>
      <c r="E12" s="36"/>
      <c r="F12" s="32"/>
      <c r="G12" s="32"/>
      <c r="H12" s="37">
        <f>SUM(H5:H11)</f>
        <v>79</v>
      </c>
      <c r="I12" s="37">
        <f t="shared" ref="I12:T12" si="1">SUM(I5:I11)</f>
        <v>712</v>
      </c>
      <c r="J12" s="37">
        <f t="shared" si="1"/>
        <v>0</v>
      </c>
      <c r="K12" s="37">
        <f t="shared" si="1"/>
        <v>0</v>
      </c>
      <c r="L12" s="37">
        <f t="shared" si="1"/>
        <v>1605</v>
      </c>
      <c r="M12" s="37">
        <f t="shared" si="1"/>
        <v>616</v>
      </c>
      <c r="N12" s="37">
        <f t="shared" si="1"/>
        <v>796</v>
      </c>
      <c r="O12" s="37">
        <f t="shared" si="1"/>
        <v>0</v>
      </c>
      <c r="P12" s="37">
        <f t="shared" si="1"/>
        <v>0</v>
      </c>
      <c r="Q12" s="37">
        <f t="shared" si="1"/>
        <v>0</v>
      </c>
      <c r="R12" s="37">
        <f t="shared" si="1"/>
        <v>0</v>
      </c>
      <c r="S12" s="37">
        <f t="shared" si="1"/>
        <v>156</v>
      </c>
      <c r="T12" s="37">
        <f t="shared" si="1"/>
        <v>3964</v>
      </c>
    </row>
  </sheetData>
  <autoFilter ref="A4:T12"/>
  <mergeCells count="1">
    <mergeCell ref="A12:B12"/>
  </mergeCells>
  <printOptions horizontalCentered="1"/>
  <pageMargins left="0.39370078740157483" right="0.19685039370078741" top="0.39370078740157483" bottom="0.39370078740157483" header="0.31496062992125984" footer="0.31496062992125984"/>
  <pageSetup paperSize="9" scale="6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tabSelected="1" workbookViewId="0">
      <selection activeCell="E17" sqref="E17"/>
    </sheetView>
  </sheetViews>
  <sheetFormatPr defaultRowHeight="15" x14ac:dyDescent="0.25"/>
  <cols>
    <col min="1" max="1" width="5.28515625" style="4" bestFit="1" customWidth="1"/>
    <col min="2" max="2" width="20.7109375" style="5" customWidth="1"/>
    <col min="3" max="3" width="85.42578125" style="6" customWidth="1"/>
    <col min="4" max="4" width="34.140625" style="6" customWidth="1"/>
    <col min="5" max="5" width="54.7109375" style="6" customWidth="1"/>
    <col min="6" max="16384" width="9.140625" style="6"/>
  </cols>
  <sheetData>
    <row r="1" spans="1:5" x14ac:dyDescent="0.25">
      <c r="A1" s="4" t="s">
        <v>53</v>
      </c>
      <c r="C1" s="6" t="s">
        <v>54</v>
      </c>
    </row>
    <row r="3" spans="1:5" x14ac:dyDescent="0.25">
      <c r="A3" s="2" t="s">
        <v>7</v>
      </c>
      <c r="B3" s="2" t="s">
        <v>8</v>
      </c>
      <c r="C3" s="1" t="s">
        <v>6</v>
      </c>
      <c r="D3" s="1" t="s">
        <v>4</v>
      </c>
      <c r="E3" s="1" t="s">
        <v>5</v>
      </c>
    </row>
    <row r="4" spans="1:5" ht="25.5" x14ac:dyDescent="0.25">
      <c r="A4" s="3">
        <v>1</v>
      </c>
      <c r="B4" s="7" t="s">
        <v>10</v>
      </c>
      <c r="C4" s="8" t="s">
        <v>55</v>
      </c>
      <c r="D4" s="8" t="s">
        <v>45</v>
      </c>
      <c r="E4" s="9" t="s">
        <v>82</v>
      </c>
    </row>
    <row r="5" spans="1:5" ht="30.75" customHeight="1" x14ac:dyDescent="0.25">
      <c r="A5" s="19">
        <v>2</v>
      </c>
      <c r="B5" s="22" t="s">
        <v>11</v>
      </c>
      <c r="C5" s="8" t="s">
        <v>56</v>
      </c>
      <c r="D5" s="8" t="s">
        <v>45</v>
      </c>
      <c r="E5" s="9" t="s">
        <v>82</v>
      </c>
    </row>
    <row r="6" spans="1:5" ht="30.75" customHeight="1" x14ac:dyDescent="0.25">
      <c r="A6" s="20"/>
      <c r="B6" s="23"/>
      <c r="C6" s="8" t="s">
        <v>18</v>
      </c>
      <c r="D6" s="8" t="s">
        <v>45</v>
      </c>
      <c r="E6" s="9" t="s">
        <v>82</v>
      </c>
    </row>
    <row r="7" spans="1:5" ht="30.75" customHeight="1" x14ac:dyDescent="0.25">
      <c r="A7" s="21"/>
      <c r="B7" s="24"/>
      <c r="C7" s="8" t="s">
        <v>19</v>
      </c>
      <c r="D7" s="8" t="s">
        <v>45</v>
      </c>
      <c r="E7" s="9" t="s">
        <v>82</v>
      </c>
    </row>
    <row r="8" spans="1:5" ht="25.5" x14ac:dyDescent="0.25">
      <c r="A8" s="19">
        <v>3</v>
      </c>
      <c r="B8" s="22" t="s">
        <v>13</v>
      </c>
      <c r="C8" s="8" t="s">
        <v>77</v>
      </c>
      <c r="D8" s="16" t="s">
        <v>45</v>
      </c>
      <c r="E8" s="9" t="s">
        <v>82</v>
      </c>
    </row>
    <row r="9" spans="1:5" ht="25.5" x14ac:dyDescent="0.25">
      <c r="A9" s="20"/>
      <c r="B9" s="23"/>
      <c r="C9" s="8" t="s">
        <v>78</v>
      </c>
      <c r="D9" s="17"/>
      <c r="E9" s="9" t="s">
        <v>82</v>
      </c>
    </row>
    <row r="10" spans="1:5" ht="25.5" x14ac:dyDescent="0.25">
      <c r="A10" s="20"/>
      <c r="B10" s="23"/>
      <c r="C10" s="8" t="s">
        <v>79</v>
      </c>
      <c r="D10" s="17"/>
      <c r="E10" s="9" t="s">
        <v>82</v>
      </c>
    </row>
    <row r="11" spans="1:5" ht="25.5" x14ac:dyDescent="0.25">
      <c r="A11" s="20"/>
      <c r="B11" s="23"/>
      <c r="C11" s="8" t="s">
        <v>80</v>
      </c>
      <c r="D11" s="17"/>
      <c r="E11" s="9" t="s">
        <v>82</v>
      </c>
    </row>
    <row r="12" spans="1:5" ht="25.5" x14ac:dyDescent="0.25">
      <c r="A12" s="21"/>
      <c r="B12" s="24"/>
      <c r="C12" s="8" t="s">
        <v>81</v>
      </c>
      <c r="D12" s="18"/>
      <c r="E12" s="9" t="s">
        <v>82</v>
      </c>
    </row>
    <row r="13" spans="1:5" x14ac:dyDescent="0.25">
      <c r="A13" s="19">
        <v>4</v>
      </c>
      <c r="B13" s="7" t="s">
        <v>43</v>
      </c>
      <c r="C13" s="8"/>
      <c r="D13" s="8"/>
      <c r="E13" s="9"/>
    </row>
    <row r="14" spans="1:5" ht="25.5" x14ac:dyDescent="0.25">
      <c r="A14" s="20"/>
      <c r="B14" s="7" t="s">
        <v>46</v>
      </c>
      <c r="C14" s="8" t="s">
        <v>47</v>
      </c>
      <c r="D14" s="8" t="s">
        <v>48</v>
      </c>
      <c r="E14" s="9" t="s">
        <v>82</v>
      </c>
    </row>
    <row r="15" spans="1:5" ht="25.5" x14ac:dyDescent="0.25">
      <c r="A15" s="20"/>
      <c r="B15" s="7" t="s">
        <v>49</v>
      </c>
      <c r="C15" s="8" t="s">
        <v>50</v>
      </c>
      <c r="D15" s="8" t="s">
        <v>48</v>
      </c>
      <c r="E15" s="9" t="s">
        <v>82</v>
      </c>
    </row>
    <row r="16" spans="1:5" ht="25.5" x14ac:dyDescent="0.25">
      <c r="A16" s="21"/>
      <c r="B16" s="7" t="s">
        <v>51</v>
      </c>
      <c r="C16" s="8" t="s">
        <v>52</v>
      </c>
      <c r="D16" s="8" t="s">
        <v>48</v>
      </c>
      <c r="E16" s="9" t="s">
        <v>82</v>
      </c>
    </row>
    <row r="17" spans="1:5" ht="25.5" customHeight="1" x14ac:dyDescent="0.25">
      <c r="A17" s="19">
        <v>5</v>
      </c>
      <c r="B17" s="7" t="s">
        <v>14</v>
      </c>
      <c r="C17" s="8"/>
      <c r="D17" s="8"/>
      <c r="E17" s="9"/>
    </row>
    <row r="18" spans="1:5" ht="25.5" x14ac:dyDescent="0.25">
      <c r="A18" s="20"/>
      <c r="B18" s="7" t="s">
        <v>20</v>
      </c>
      <c r="C18" s="8" t="s">
        <v>21</v>
      </c>
      <c r="D18" s="8" t="s">
        <v>45</v>
      </c>
      <c r="E18" s="9" t="s">
        <v>82</v>
      </c>
    </row>
    <row r="19" spans="1:5" ht="25.5" x14ac:dyDescent="0.25">
      <c r="A19" s="20"/>
      <c r="B19" s="7" t="s">
        <v>22</v>
      </c>
      <c r="C19" s="8" t="s">
        <v>23</v>
      </c>
      <c r="D19" s="8" t="s">
        <v>45</v>
      </c>
      <c r="E19" s="9" t="s">
        <v>82</v>
      </c>
    </row>
    <row r="20" spans="1:5" ht="25.5" x14ac:dyDescent="0.25">
      <c r="A20" s="20"/>
      <c r="B20" s="7" t="s">
        <v>24</v>
      </c>
      <c r="C20" s="8" t="s">
        <v>25</v>
      </c>
      <c r="D20" s="8" t="s">
        <v>45</v>
      </c>
      <c r="E20" s="9" t="s">
        <v>82</v>
      </c>
    </row>
    <row r="21" spans="1:5" ht="25.5" x14ac:dyDescent="0.25">
      <c r="A21" s="20"/>
      <c r="B21" s="7" t="s">
        <v>26</v>
      </c>
      <c r="C21" s="8" t="s">
        <v>27</v>
      </c>
      <c r="D21" s="8" t="s">
        <v>45</v>
      </c>
      <c r="E21" s="9" t="s">
        <v>82</v>
      </c>
    </row>
    <row r="22" spans="1:5" ht="25.5" x14ac:dyDescent="0.25">
      <c r="A22" s="20"/>
      <c r="B22" s="7" t="s">
        <v>28</v>
      </c>
      <c r="C22" s="8" t="s">
        <v>29</v>
      </c>
      <c r="D22" s="8" t="s">
        <v>45</v>
      </c>
      <c r="E22" s="9" t="s">
        <v>82</v>
      </c>
    </row>
    <row r="23" spans="1:5" ht="25.5" x14ac:dyDescent="0.25">
      <c r="A23" s="20"/>
      <c r="B23" s="7" t="s">
        <v>30</v>
      </c>
      <c r="C23" s="8" t="s">
        <v>31</v>
      </c>
      <c r="D23" s="8" t="s">
        <v>45</v>
      </c>
      <c r="E23" s="9" t="s">
        <v>82</v>
      </c>
    </row>
    <row r="24" spans="1:5" ht="25.5" x14ac:dyDescent="0.25">
      <c r="A24" s="20"/>
      <c r="B24" s="7" t="s">
        <v>32</v>
      </c>
      <c r="C24" s="8" t="s">
        <v>33</v>
      </c>
      <c r="D24" s="8" t="s">
        <v>45</v>
      </c>
      <c r="E24" s="9" t="s">
        <v>82</v>
      </c>
    </row>
    <row r="25" spans="1:5" ht="25.5" x14ac:dyDescent="0.25">
      <c r="A25" s="20"/>
      <c r="B25" s="7" t="s">
        <v>34</v>
      </c>
      <c r="C25" s="8" t="s">
        <v>35</v>
      </c>
      <c r="D25" s="8" t="s">
        <v>45</v>
      </c>
      <c r="E25" s="9" t="s">
        <v>82</v>
      </c>
    </row>
    <row r="26" spans="1:5" ht="25.5" x14ac:dyDescent="0.25">
      <c r="A26" s="21"/>
      <c r="B26" s="7" t="s">
        <v>36</v>
      </c>
      <c r="C26" s="8" t="s">
        <v>37</v>
      </c>
      <c r="D26" s="8" t="s">
        <v>45</v>
      </c>
      <c r="E26" s="9" t="s">
        <v>82</v>
      </c>
    </row>
    <row r="27" spans="1:5" ht="25.5" x14ac:dyDescent="0.25">
      <c r="A27" s="19">
        <v>6</v>
      </c>
      <c r="B27" s="22" t="s">
        <v>17</v>
      </c>
      <c r="C27" s="8" t="s">
        <v>57</v>
      </c>
      <c r="D27" s="8" t="s">
        <v>45</v>
      </c>
      <c r="E27" s="9" t="s">
        <v>82</v>
      </c>
    </row>
    <row r="28" spans="1:5" ht="25.5" x14ac:dyDescent="0.25">
      <c r="A28" s="20"/>
      <c r="B28" s="23"/>
      <c r="C28" s="8" t="s">
        <v>58</v>
      </c>
      <c r="D28" s="8" t="s">
        <v>45</v>
      </c>
      <c r="E28" s="9" t="s">
        <v>82</v>
      </c>
    </row>
    <row r="29" spans="1:5" ht="25.5" x14ac:dyDescent="0.25">
      <c r="A29" s="21"/>
      <c r="B29" s="24"/>
      <c r="C29" s="8" t="s">
        <v>59</v>
      </c>
      <c r="D29" s="8" t="s">
        <v>45</v>
      </c>
      <c r="E29" s="9" t="s">
        <v>82</v>
      </c>
    </row>
  </sheetData>
  <mergeCells count="9">
    <mergeCell ref="D8:D12"/>
    <mergeCell ref="A8:A12"/>
    <mergeCell ref="A5:A7"/>
    <mergeCell ref="B5:B7"/>
    <mergeCell ref="A27:A29"/>
    <mergeCell ref="A17:A26"/>
    <mergeCell ref="B27:B29"/>
    <mergeCell ref="A13:A16"/>
    <mergeCell ref="B8:B1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Ляной Михаил Викторович</cp:lastModifiedBy>
  <cp:lastPrinted>2019-09-19T10:11:36Z</cp:lastPrinted>
  <dcterms:created xsi:type="dcterms:W3CDTF">2014-06-26T05:52:50Z</dcterms:created>
  <dcterms:modified xsi:type="dcterms:W3CDTF">2019-10-17T12:30:47Z</dcterms:modified>
</cp:coreProperties>
</file>